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225"/>
  </bookViews>
  <sheets>
    <sheet name="на 01.01.2023" sheetId="5" r:id="rId1"/>
  </sheets>
  <calcPr calcId="162913" refMode="R1C1"/>
</workbook>
</file>

<file path=xl/calcChain.xml><?xml version="1.0" encoding="utf-8"?>
<calcChain xmlns="http://schemas.openxmlformats.org/spreadsheetml/2006/main">
  <c r="H12" i="5"/>
  <c r="G12"/>
  <c r="C12"/>
  <c r="C16"/>
  <c r="H8"/>
  <c r="G8"/>
  <c r="D8"/>
  <c r="G16"/>
  <c r="H16"/>
</calcChain>
</file>

<file path=xl/sharedStrings.xml><?xml version="1.0" encoding="utf-8"?>
<sst xmlns="http://schemas.openxmlformats.org/spreadsheetml/2006/main" count="65" uniqueCount="36">
  <si>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</si>
  <si>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</si>
  <si>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</si>
  <si>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</si>
  <si>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</si>
  <si>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</si>
  <si>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</si>
  <si>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</si>
  <si>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</si>
  <si>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</si>
  <si>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</si>
  <si>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</si>
  <si>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</si>
  <si>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Здание (школа на 800 учащихся)</t>
  </si>
  <si>
    <t>школа</t>
  </si>
  <si>
    <t>оперативное управление</t>
  </si>
  <si>
    <t>Здание</t>
  </si>
  <si>
    <t>г.Челябинск ул. Гидрострой,11а</t>
  </si>
  <si>
    <t>не жилое, 4 этажа</t>
  </si>
  <si>
    <t>не жилое, 2 этажа</t>
  </si>
  <si>
    <t>ИТОГО:</t>
  </si>
  <si>
    <t>Количество</t>
  </si>
  <si>
    <t>Недвижимое имущество всего, в т.ч.:</t>
  </si>
  <si>
    <t>г.Челябинск ул. Академика Сахарова, 8</t>
  </si>
  <si>
    <t>г. Челябинск, ул. Академика Макеева, 5А</t>
  </si>
  <si>
    <t>9 844,00</t>
  </si>
  <si>
    <t>г. Челябинск, ул. Академика Сахарова, 8</t>
  </si>
  <si>
    <t>МАОУ "МЛ №148 г.Челябинска"</t>
  </si>
  <si>
    <t>Движимое имущество всего:</t>
  </si>
  <si>
    <t>Движимое имущество Сахарова</t>
  </si>
  <si>
    <t>Движимое имущество Гидрострой</t>
  </si>
  <si>
    <t>Движимое имущество Макеева</t>
  </si>
  <si>
    <t>Здание (школа)</t>
  </si>
  <si>
    <t>-</t>
  </si>
  <si>
    <t>Остаточная стоимость объекта на 01.01.2024</t>
  </si>
  <si>
    <t>Сведения об имуществе, закрепленном за  МАОУ "МЛ № 148 г. Челябинска" на 01.01.2024 г.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</si>
</sst>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2" borderId="1" xfId="0" applyFont="1" applyFill="1" applyBorder="1" applyAlignment="1">
      <alignment wrapText="1"/>
    </xf>
    <xf numFmtId="14" fontId="1" fillId="0" borderId="0" xfId="0" applyNumberFormat="1" applyFont="1" applyAlignment="1">
      <alignment horizontal="left" wrapText="1"/>
    </xf>
    <xf numFmtId="0" fontId="4" fillId="2" borderId="1" xfId="1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/>
    </xf>
    <xf numFmtId="4" fontId="4" fillId="0" borderId="1" xfId="2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top"/>
    </xf>
    <xf numFmtId="164" fontId="1" fillId="0" borderId="0" xfId="0" applyNumberFormat="1" applyFont="1" applyAlignment="1">
      <alignment horizontal="center" wrapText="1"/>
    </xf>
    <xf numFmtId="4" fontId="4" fillId="0" borderId="1" xfId="2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на 01.01.19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6"/>
  <sheetViews>
    <sheetView tabSelected="1" zoomScale="80" zoomScaleNormal="80" workbookViewId="0">
      <selection activeCell="C16" sqref="C16"/>
    </sheetView>
  </sheetViews>
  <sheetFormatPr defaultColWidth="8.85546875" defaultRowHeight="15.75"/>
  <cols>
    <col min="1" max="1" width="36.5703125" style="1" customWidth="1"/>
    <col min="2" max="2" width="32.28515625" style="1" customWidth="1"/>
    <col min="3" max="3" width="16.7109375" style="1" customWidth="1"/>
    <col min="4" max="4" width="15.42578125" style="4" customWidth="1"/>
    <col min="5" max="5" width="17.28515625" style="4" customWidth="1"/>
    <col min="6" max="6" width="18.28515625" style="1" customWidth="1"/>
    <col min="7" max="7" width="21.140625" style="4" customWidth="1"/>
    <col min="8" max="8" width="21.28515625" style="4" customWidth="1"/>
    <col min="9" max="9" width="17.42578125" style="1" customWidth="1"/>
    <col min="10" max="10" width="20.7109375" style="1" customWidth="1"/>
    <col min="11" max="11" width="21.42578125" style="1" customWidth="1"/>
    <col min="12" max="12" width="20.7109375" style="1" customWidth="1"/>
    <col min="13" max="13" width="21.140625" style="1" customWidth="1"/>
    <col min="14" max="16384" width="8.85546875" style="1"/>
  </cols>
  <sheetData>
    <row r="2" spans="1:13" s="3" customFormat="1" ht="18.75">
      <c r="A2" s="20" t="s">
        <v>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5" spans="1:13" s="16" customFormat="1" ht="31.15" customHeight="1">
      <c r="A5" s="19" t="s">
        <v>0</v>
      </c>
      <c r="B5" s="19" t="s">
        <v>1</v>
      </c>
      <c r="C5" s="21" t="s">
        <v>21</v>
      </c>
      <c r="D5" s="19" t="s">
        <v>2</v>
      </c>
      <c r="E5" s="19"/>
      <c r="F5" s="19"/>
      <c r="G5" s="18" t="s">
        <v>5</v>
      </c>
      <c r="H5" s="18" t="s">
        <v>34</v>
      </c>
      <c r="I5" s="19" t="s">
        <v>7</v>
      </c>
      <c r="J5" s="19" t="s">
        <v>8</v>
      </c>
      <c r="K5" s="19" t="s">
        <v>9</v>
      </c>
      <c r="L5" s="19"/>
      <c r="M5" s="19" t="s">
        <v>12</v>
      </c>
    </row>
    <row r="6" spans="1:13" s="16" customFormat="1" ht="91.9" customHeight="1">
      <c r="A6" s="19"/>
      <c r="B6" s="19"/>
      <c r="C6" s="22"/>
      <c r="D6" s="17" t="s">
        <v>3</v>
      </c>
      <c r="E6" s="17" t="s">
        <v>4</v>
      </c>
      <c r="F6" s="15" t="s">
        <v>6</v>
      </c>
      <c r="G6" s="18"/>
      <c r="H6" s="18"/>
      <c r="I6" s="19"/>
      <c r="J6" s="19"/>
      <c r="K6" s="15" t="s">
        <v>10</v>
      </c>
      <c r="L6" s="15" t="s">
        <v>11</v>
      </c>
      <c r="M6" s="19"/>
    </row>
    <row r="7" spans="1:13" s="16" customFormat="1">
      <c r="A7" s="15">
        <v>1</v>
      </c>
      <c r="B7" s="15">
        <v>2</v>
      </c>
      <c r="C7" s="15">
        <v>3</v>
      </c>
      <c r="D7" s="2">
        <v>4</v>
      </c>
      <c r="E7" s="2">
        <v>5</v>
      </c>
      <c r="F7" s="15">
        <v>6</v>
      </c>
      <c r="G7" s="2">
        <v>7</v>
      </c>
      <c r="H7" s="2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</row>
    <row r="8" spans="1:13" s="16" customFormat="1" ht="31.5">
      <c r="A8" s="8" t="s">
        <v>22</v>
      </c>
      <c r="B8" s="9"/>
      <c r="C8" s="9">
        <v>3</v>
      </c>
      <c r="D8" s="34">
        <f>SUM(D9:D11)</f>
        <v>11860.1</v>
      </c>
      <c r="E8" s="10"/>
      <c r="F8" s="9"/>
      <c r="G8" s="34">
        <f>SUM(G9:G11)</f>
        <v>945424386.88</v>
      </c>
      <c r="H8" s="34">
        <f>SUM(H9:H11)</f>
        <v>884949450.76999998</v>
      </c>
      <c r="I8" s="9"/>
      <c r="J8" s="9"/>
      <c r="K8" s="9"/>
      <c r="L8" s="9"/>
      <c r="M8" s="9"/>
    </row>
    <row r="9" spans="1:13" ht="31.5">
      <c r="A9" s="7" t="s">
        <v>13</v>
      </c>
      <c r="B9" s="23" t="s">
        <v>23</v>
      </c>
      <c r="C9" s="23">
        <v>1</v>
      </c>
      <c r="D9" s="24">
        <v>9835</v>
      </c>
      <c r="E9" s="25"/>
      <c r="F9" s="23" t="s">
        <v>18</v>
      </c>
      <c r="G9" s="26">
        <v>409397800</v>
      </c>
      <c r="H9" s="27">
        <v>380739954.27999997</v>
      </c>
      <c r="I9" s="23" t="s">
        <v>14</v>
      </c>
      <c r="J9" s="23" t="s">
        <v>33</v>
      </c>
      <c r="K9" s="23" t="s">
        <v>27</v>
      </c>
      <c r="L9" s="23" t="s">
        <v>15</v>
      </c>
      <c r="M9" s="23" t="s">
        <v>33</v>
      </c>
    </row>
    <row r="10" spans="1:13" ht="30.6" customHeight="1">
      <c r="A10" s="5" t="s">
        <v>16</v>
      </c>
      <c r="B10" s="23" t="s">
        <v>17</v>
      </c>
      <c r="C10" s="23">
        <v>1</v>
      </c>
      <c r="D10" s="24">
        <v>2025.1</v>
      </c>
      <c r="E10" s="25"/>
      <c r="F10" s="23" t="s">
        <v>19</v>
      </c>
      <c r="G10" s="26">
        <v>17026586.879999999</v>
      </c>
      <c r="H10" s="27">
        <v>6401996.4900000002</v>
      </c>
      <c r="I10" s="23" t="s">
        <v>14</v>
      </c>
      <c r="J10" s="23" t="s">
        <v>33</v>
      </c>
      <c r="K10" s="23" t="s">
        <v>27</v>
      </c>
      <c r="L10" s="23" t="s">
        <v>15</v>
      </c>
      <c r="M10" s="23" t="s">
        <v>33</v>
      </c>
    </row>
    <row r="11" spans="1:13" ht="31.5">
      <c r="A11" s="5" t="s">
        <v>32</v>
      </c>
      <c r="B11" s="23" t="s">
        <v>24</v>
      </c>
      <c r="C11" s="23">
        <v>1</v>
      </c>
      <c r="D11" s="24" t="s">
        <v>25</v>
      </c>
      <c r="E11" s="25"/>
      <c r="F11" s="23" t="s">
        <v>18</v>
      </c>
      <c r="G11" s="26">
        <v>519000000</v>
      </c>
      <c r="H11" s="27">
        <v>497807500</v>
      </c>
      <c r="I11" s="23" t="s">
        <v>14</v>
      </c>
      <c r="J11" s="23" t="s">
        <v>33</v>
      </c>
      <c r="K11" s="23" t="s">
        <v>27</v>
      </c>
      <c r="L11" s="23" t="s">
        <v>15</v>
      </c>
      <c r="M11" s="23" t="s">
        <v>33</v>
      </c>
    </row>
    <row r="12" spans="1:13">
      <c r="A12" s="11" t="s">
        <v>28</v>
      </c>
      <c r="B12" s="28"/>
      <c r="C12" s="28">
        <f>C13+C14+C15</f>
        <v>82949</v>
      </c>
      <c r="D12" s="29"/>
      <c r="E12" s="30"/>
      <c r="F12" s="28"/>
      <c r="G12" s="31">
        <f>SUM(G13:G15)</f>
        <v>223533294.89300001</v>
      </c>
      <c r="H12" s="31">
        <f>SUM(H13:H15)</f>
        <v>30107411.82</v>
      </c>
      <c r="I12" s="28"/>
      <c r="J12" s="28"/>
      <c r="K12" s="28"/>
      <c r="L12" s="28"/>
      <c r="M12" s="28"/>
    </row>
    <row r="13" spans="1:13" ht="31.5">
      <c r="A13" s="5" t="s">
        <v>29</v>
      </c>
      <c r="B13" s="23" t="s">
        <v>26</v>
      </c>
      <c r="C13" s="23">
        <v>37555</v>
      </c>
      <c r="D13" s="24"/>
      <c r="E13" s="25"/>
      <c r="F13" s="23"/>
      <c r="G13" s="26">
        <v>144328910.963</v>
      </c>
      <c r="H13" s="27">
        <v>15384574.609999999</v>
      </c>
      <c r="I13" s="23" t="s">
        <v>14</v>
      </c>
      <c r="J13" s="23" t="s">
        <v>33</v>
      </c>
      <c r="K13" s="23" t="s">
        <v>27</v>
      </c>
      <c r="L13" s="23" t="s">
        <v>15</v>
      </c>
      <c r="M13" s="23" t="s">
        <v>33</v>
      </c>
    </row>
    <row r="14" spans="1:13" ht="30.6" customHeight="1">
      <c r="A14" s="5" t="s">
        <v>30</v>
      </c>
      <c r="B14" s="23" t="s">
        <v>17</v>
      </c>
      <c r="C14" s="23">
        <v>12345</v>
      </c>
      <c r="D14" s="24"/>
      <c r="E14" s="25"/>
      <c r="F14" s="23"/>
      <c r="G14" s="26">
        <v>20993652.800000001</v>
      </c>
      <c r="H14" s="27">
        <v>3904260.49</v>
      </c>
      <c r="I14" s="23" t="s">
        <v>14</v>
      </c>
      <c r="J14" s="23" t="s">
        <v>33</v>
      </c>
      <c r="K14" s="23" t="s">
        <v>27</v>
      </c>
      <c r="L14" s="23" t="s">
        <v>15</v>
      </c>
      <c r="M14" s="23" t="s">
        <v>33</v>
      </c>
    </row>
    <row r="15" spans="1:13" ht="31.5">
      <c r="A15" s="5" t="s">
        <v>31</v>
      </c>
      <c r="B15" s="23" t="s">
        <v>24</v>
      </c>
      <c r="C15" s="23">
        <v>33049</v>
      </c>
      <c r="D15" s="32"/>
      <c r="E15" s="25"/>
      <c r="F15" s="23"/>
      <c r="G15" s="24">
        <v>58210731.130000003</v>
      </c>
      <c r="H15" s="33">
        <v>10818576.720000001</v>
      </c>
      <c r="I15" s="23" t="s">
        <v>14</v>
      </c>
      <c r="J15" s="23" t="s">
        <v>33</v>
      </c>
      <c r="K15" s="23" t="s">
        <v>27</v>
      </c>
      <c r="L15" s="23" t="s">
        <v>15</v>
      </c>
      <c r="M15" s="23" t="s">
        <v>33</v>
      </c>
    </row>
    <row r="16" spans="1:13">
      <c r="A16" s="12" t="s">
        <v>20</v>
      </c>
      <c r="B16" s="12"/>
      <c r="C16" s="28">
        <f>SUM(C8+C12)</f>
        <v>82952</v>
      </c>
      <c r="D16" s="13"/>
      <c r="E16" s="13"/>
      <c r="F16" s="12"/>
      <c r="G16" s="14">
        <f>SUM(G8+G12)</f>
        <v>1168957681.773</v>
      </c>
      <c r="H16" s="14">
        <f>SUM(H8+H12)</f>
        <v>915056862.59000003</v>
      </c>
      <c r="I16" s="12"/>
      <c r="J16" s="12"/>
      <c r="K16" s="12"/>
      <c r="L16" s="12"/>
      <c r="M16" s="12"/>
    </row>
    <row r="19" spans="1:13" s="4" customFormat="1">
      <c r="A19" s="1"/>
      <c r="B19" s="1"/>
      <c r="C19" s="1"/>
      <c r="F19" s="1"/>
      <c r="I19" s="1"/>
      <c r="J19" s="1"/>
      <c r="K19" s="1"/>
      <c r="L19" s="1"/>
      <c r="M19" s="1"/>
    </row>
    <row r="21" spans="1:13" s="4" customFormat="1">
      <c r="A21" s="1"/>
      <c r="B21" s="1"/>
      <c r="C21" s="1"/>
      <c r="F21" s="1"/>
      <c r="I21" s="1"/>
      <c r="J21" s="1"/>
      <c r="K21" s="1"/>
      <c r="L21" s="1"/>
      <c r="M21" s="1"/>
    </row>
    <row r="25" spans="1:13" s="4" customFormat="1">
      <c r="A25" s="1"/>
      <c r="B25" s="1"/>
      <c r="C25" s="1"/>
      <c r="F25" s="1"/>
      <c r="I25" s="1"/>
      <c r="J25" s="1"/>
      <c r="K25" s="1"/>
      <c r="L25" s="1"/>
      <c r="M25" s="1"/>
    </row>
    <row r="26" spans="1:13">
      <c r="A26" s="6"/>
    </row>
  </sheetData>
  <mergeCells count="11">
    <mergeCell ref="A2:M2"/>
    <mergeCell ref="A5:A6"/>
    <mergeCell ref="B5:B6"/>
    <mergeCell ref="C5:C6"/>
    <mergeCell ref="D5:F5"/>
    <mergeCell ref="G5:G6"/>
    <mergeCell ref="H5:H6"/>
    <mergeCell ref="I5:I6"/>
    <mergeCell ref="J5:J6"/>
    <mergeCell ref="K5:L5"/>
    <mergeCell ref="M5:M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2024-02-12T06:01:03Z</cp:lastPrinted>
  <dcterms:created xsi:type="dcterms:W3CDTF">2018-07-13T03:25:03Z</dcterms:created>
  <dcterms:modified xsi:type="dcterms:W3CDTF">2024-08-29T09:31:50Z</dcterms:modified>
</cp:coreProperties>
</file>